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26F8C189-1FAB-4FC4-A9E7-82FCB1B9E48B}" xr6:coauthVersionLast="47" xr6:coauthVersionMax="47" xr10:uidLastSave="{00000000-0000-0000-0000-000000000000}"/>
  <bookViews>
    <workbookView xWindow="28680" yWindow="-120" windowWidth="29040" windowHeight="15720" xr2:uid="{00000000-000D-0000-FFFF-FFFF00000000}"/>
  </bookViews>
  <sheets>
    <sheet name="Honorar" sheetId="1" r:id="rId1"/>
  </sheets>
  <definedNames>
    <definedName name="_Ref364879453" localSheetId="0">Honorar!#REF!</definedName>
    <definedName name="_xlnm.Print_Area" localSheetId="0">Honorar!$A$1:$I$40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2" i="1" l="1"/>
  <c r="B11" i="1"/>
  <c r="B10" i="1"/>
  <c r="B9" i="1"/>
  <c r="B7" i="1"/>
  <c r="E35" i="1"/>
  <c r="E22" i="1"/>
  <c r="H6" i="1" l="1"/>
  <c r="H5" i="1"/>
  <c r="H8" i="1"/>
  <c r="H13" i="1"/>
  <c r="H12" i="1"/>
  <c r="H11" i="1"/>
  <c r="H10" i="1"/>
  <c r="H9" i="1"/>
  <c r="H7" i="1"/>
  <c r="F14" i="1"/>
  <c r="H14" i="1" l="1"/>
  <c r="C14" i="1" l="1"/>
  <c r="H16" i="1" l="1"/>
  <c r="E29" i="1"/>
  <c r="E30" i="1"/>
  <c r="E31" i="1"/>
  <c r="E32" i="1" l="1"/>
  <c r="E37" i="1" l="1"/>
  <c r="E39" i="1" s="1"/>
  <c r="AR30" i="1"/>
</calcChain>
</file>

<file path=xl/sharedStrings.xml><?xml version="1.0" encoding="utf-8"?>
<sst xmlns="http://schemas.openxmlformats.org/spreadsheetml/2006/main" count="38" uniqueCount="36">
  <si>
    <t>Leistungsphase</t>
  </si>
  <si>
    <t>Summe</t>
  </si>
  <si>
    <t>Wärmeschutz in € pauschal</t>
  </si>
  <si>
    <t>Bauakustik in € pauschal</t>
  </si>
  <si>
    <t>Raumakustik in € pauschal</t>
  </si>
  <si>
    <t>Honorar gesamt netto in € pauschal</t>
  </si>
  <si>
    <t>Umsatzsteuer</t>
  </si>
  <si>
    <t>Nebenkosten pauschal in %</t>
  </si>
  <si>
    <t>Stundensatz in € netto</t>
  </si>
  <si>
    <t>Person</t>
  </si>
  <si>
    <t xml:space="preserve">Honorar gesamt netto in € </t>
  </si>
  <si>
    <t>Honorar netto €</t>
  </si>
  <si>
    <t>b) Mitarbeiter mit technischen oder wirtschaftlichen Aufgaben (Dipl.-Ing. oder vgl.), sofern sie nicht unter Ziffer c) fallen</t>
  </si>
  <si>
    <t>c) technische Zeichner/ CAD Bearbeiter oder sonstige Mitarbeiter mit vergleichbarer Qualifikation und technischen oder wirtschaftlichen Aufgaben</t>
  </si>
  <si>
    <r>
      <rPr>
        <b/>
        <sz val="9"/>
        <color theme="1"/>
        <rFont val="Calibri"/>
        <family val="2"/>
        <scheme val="minor"/>
      </rPr>
      <t>Verbindliche Hinweise (bei Honorargestaltung zu beachten):</t>
    </r>
    <r>
      <rPr>
        <sz val="9"/>
        <color theme="1"/>
        <rFont val="Calibri"/>
        <family val="2"/>
        <scheme val="minor"/>
      </rPr>
      <t xml:space="preserve">
a) Der gesamte Vertragsgegenstand zählt als 1 Objekt, § 2 Abs. 1 HOAI. Eine weitere Objektunterteilung findet in der Vertragsabwicklung und -abrechnung nicht statt. 
b) Die vom Bieter eigenverantwortlich einzutragenden Prozentsätze der Honorare, Honorarzone(n) und Honorarsätze sind verbindlich und endgültig. Eine Verifizierung/ Anpassung im Zuge der Projektabwicklung findet nicht statt, auch wenn sich im Zuge der Vertragsdurchführung herausstellen sollte, dass z. B. der Anteil der Leistungen höher ist oder nach den Regelungen der HOAI eine andere Honorarzone einschlägig wäre.  
c) Der angegebene Zu- oder Abschlag gilt für die gesamte Projektrealisierung, auch im Falle von etwaigen Veränderungen nach Vertragsschluss (z. B. Leistungsänderungen).
Der Bieter/AN hat die o.g. Hinweise nach a)-c) in der Honorargestaltung zu berücksichtigen und in die Honorarparameter (z. B. beim Honorarsatz oder beim Zu- oder Abschlag) einzukalkulieren.</t>
    </r>
  </si>
  <si>
    <t>Gelb hinterlegte Felder sind vom Bieter auszufüllen!</t>
  </si>
  <si>
    <t>Honorarsatz gem. § 35 Abs. 1 HOAI (einzutragen: Basis, Mittel oder Oben)</t>
  </si>
  <si>
    <t>Abschlag (Minuszeichen voranstellen!) oder Zuschlag in % zum Grundhonorar</t>
  </si>
  <si>
    <t>Stundenzahl geschätzt</t>
  </si>
  <si>
    <t>Summe Zeithonorar netto</t>
  </si>
  <si>
    <t>Gesamthonorar netto</t>
  </si>
  <si>
    <t>Gesamthonorar netto inkl. NK</t>
  </si>
  <si>
    <t>Gesamthonorar brutto inkl. NK = Wertungsgesamtpreis Brutto</t>
  </si>
  <si>
    <t>I. Honorar Objektplanung Gebäude HOAI</t>
  </si>
  <si>
    <t>vorläufig anrechenbare Kosten in € netto (Annahme zu Wertungszwecken Berechnungsbeispiel)</t>
  </si>
  <si>
    <t xml:space="preserve">Prozentsatz des Honorars nach § 34 Abs. 3 HOAI </t>
  </si>
  <si>
    <t>Honorarzone gem. § 35 Abs. 1 HOAI</t>
  </si>
  <si>
    <t>Honorar netto € inkl. Umbauzuschlag</t>
  </si>
  <si>
    <t>% Umbauzuschlag  für Leistungen im Bestand</t>
  </si>
  <si>
    <t>a) Projektleiter</t>
  </si>
  <si>
    <t>II. Besondere Leistungen</t>
  </si>
  <si>
    <t>Pauschalhonorar netto €</t>
  </si>
  <si>
    <t>Besondere Leistung</t>
  </si>
  <si>
    <t>Honorar Grundleistungen inkl. Umbauzuschlag und inkl. Zu- oder Abschlag netto</t>
  </si>
  <si>
    <t xml:space="preserve">III. Zeithonorar (Bedarfsposition, hier nur zur Wertungszwecken  - vorbehaltlich gesonderter Beauftragung)
</t>
  </si>
  <si>
    <t>Bestandsauswertung, Einarbeitung in die vorhandene Dokumentation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</si>
</sst>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scheme val="minor"/>
    </font>
    <font>
      <sz val="9"/>
      <color theme="1"/>
      <name val="Calibri"/>
      <family val="2"/>
      <scheme val="minor"/>
    </font>
    <font>
      <b/>
      <sz val="9"/>
      <color theme="1"/>
      <name val="Calibri"/>
      <family val="2"/>
      <scheme val="minor"/>
    </font>
    <font>
      <b/>
      <u/>
      <sz val="9"/>
      <color theme="1"/>
      <name val="Calibri"/>
      <family val="2"/>
      <scheme val="minor"/>
    </font>
    <font>
      <b/>
      <sz val="11"/>
      <color theme="1"/>
      <name val="Calibri"/>
      <family val="2"/>
      <scheme val="minor"/>
    </font>
    <font>
      <sz val="9"/>
      <name val="Calibri"/>
      <family val="2"/>
      <scheme val="minor"/>
    </font>
    <font>
      <sz val="11"/>
      <name val="Calibri"/>
      <family val="2"/>
      <scheme val="minor"/>
    </font>
    <font>
      <b/>
      <u/>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rgb="FFFFFF99"/>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71">
    <xf numFmtId="0" fontId="0" fillId="0" borderId="0" xfId="0"/>
    <xf numFmtId="10" fontId="1" fillId="6"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6" borderId="1" xfId="0" applyNumberFormat="1" applyFont="1" applyFill="1" applyBorder="1" applyAlignment="1" applyProtection="1">
      <alignment horizontal="center" vertical="center" wrapText="1"/>
      <protection locked="0"/>
    </xf>
    <xf numFmtId="164" fontId="1" fillId="6" borderId="9" xfId="0" applyNumberFormat="1" applyFont="1" applyFill="1" applyBorder="1" applyAlignment="1" applyProtection="1">
      <alignment horizontal="center" vertical="center" wrapText="1"/>
      <protection locked="0"/>
    </xf>
    <xf numFmtId="10" fontId="2" fillId="6" borderId="1" xfId="0" applyNumberFormat="1"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xf>
    <xf numFmtId="0" fontId="1" fillId="0" borderId="0" xfId="0" applyFont="1" applyAlignment="1" applyProtection="1">
      <alignment horizontal="center" wrapText="1"/>
    </xf>
    <xf numFmtId="0" fontId="1" fillId="0" borderId="0" xfId="0" applyFont="1" applyAlignment="1" applyProtection="1">
      <alignment wrapText="1"/>
    </xf>
    <xf numFmtId="0" fontId="2" fillId="0" borderId="0" xfId="0" applyFont="1" applyFill="1" applyProtection="1"/>
    <xf numFmtId="0" fontId="1" fillId="0" borderId="0" xfId="0" applyFont="1" applyProtection="1"/>
    <xf numFmtId="0" fontId="7" fillId="0" borderId="0" xfId="0" applyFont="1" applyAlignment="1" applyProtection="1">
      <alignment horizontal="left" vertical="top" wrapText="1"/>
    </xf>
    <xf numFmtId="0" fontId="2" fillId="6" borderId="0" xfId="0" applyFont="1" applyFill="1" applyProtection="1"/>
    <xf numFmtId="0" fontId="1" fillId="0" borderId="0" xfId="0" applyFont="1" applyAlignment="1" applyProtection="1">
      <alignment horizontal="left" vertical="top" wrapText="1"/>
    </xf>
    <xf numFmtId="0" fontId="2" fillId="3" borderId="1" xfId="0" applyFont="1" applyFill="1" applyBorder="1" applyAlignment="1" applyProtection="1">
      <alignment horizontal="center" vertical="center" wrapText="1"/>
    </xf>
    <xf numFmtId="0" fontId="1" fillId="0" borderId="0" xfId="0" applyFont="1" applyAlignment="1" applyProtection="1">
      <alignment horizontal="left" vertical="top" wrapText="1"/>
    </xf>
    <xf numFmtId="0" fontId="1" fillId="1" borderId="1" xfId="0" applyFont="1" applyFill="1" applyBorder="1" applyAlignment="1" applyProtection="1">
      <alignment horizontal="center" vertical="center" wrapText="1"/>
    </xf>
    <xf numFmtId="164" fontId="1" fillId="1"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64" fontId="1" fillId="0" borderId="1" xfId="0" applyNumberFormat="1"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10"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5" fillId="0" borderId="11" xfId="0" applyFont="1" applyBorder="1" applyAlignment="1" applyProtection="1">
      <alignment horizontal="left" vertical="top" wrapText="1"/>
    </xf>
    <xf numFmtId="0" fontId="6" fillId="0" borderId="11"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3" borderId="4" xfId="0" applyFont="1" applyFill="1" applyBorder="1" applyAlignment="1" applyProtection="1">
      <alignment horizontal="left" vertical="center" wrapText="1"/>
    </xf>
    <xf numFmtId="0" fontId="4" fillId="3" borderId="5" xfId="0" applyFont="1" applyFill="1" applyBorder="1" applyAlignment="1" applyProtection="1">
      <alignment horizontal="left" vertical="center" wrapText="1"/>
    </xf>
    <xf numFmtId="0" fontId="4" fillId="3" borderId="1" xfId="0" applyFont="1" applyFill="1" applyBorder="1" applyAlignment="1" applyProtection="1">
      <alignment horizontal="center" vertical="center" wrapText="1"/>
    </xf>
    <xf numFmtId="164" fontId="4" fillId="3" borderId="1" xfId="0" applyNumberFormat="1" applyFont="1" applyFill="1" applyBorder="1" applyAlignment="1" applyProtection="1">
      <alignment horizontal="center" vertical="center" wrapText="1"/>
    </xf>
    <xf numFmtId="0" fontId="7" fillId="0" borderId="0" xfId="0" applyFont="1" applyAlignment="1" applyProtection="1">
      <alignment horizontal="left" vertical="center" wrapText="1"/>
    </xf>
    <xf numFmtId="0" fontId="1" fillId="3" borderId="4" xfId="0" applyFont="1" applyFill="1" applyBorder="1" applyAlignment="1" applyProtection="1">
      <alignment horizontal="left" vertical="center" wrapText="1"/>
    </xf>
    <xf numFmtId="0" fontId="1" fillId="3" borderId="6" xfId="0" applyFont="1" applyFill="1" applyBorder="1" applyAlignment="1" applyProtection="1">
      <alignment horizontal="left" vertical="center" wrapText="1"/>
    </xf>
    <xf numFmtId="0" fontId="1" fillId="3" borderId="5" xfId="0" applyFont="1" applyFill="1" applyBorder="1" applyAlignment="1" applyProtection="1">
      <alignment horizontal="left" vertical="center" wrapText="1"/>
    </xf>
    <xf numFmtId="0" fontId="3" fillId="0" borderId="0" xfId="0" applyFont="1" applyAlignment="1" applyProtection="1">
      <alignment horizontal="left" vertical="top" wrapText="1"/>
    </xf>
    <xf numFmtId="0" fontId="2" fillId="0" borderId="0" xfId="0" applyFont="1" applyAlignment="1" applyProtection="1">
      <alignment horizontal="left" vertical="top" wrapText="1"/>
    </xf>
    <xf numFmtId="0" fontId="1" fillId="3" borderId="4" xfId="0" applyFont="1" applyFill="1" applyBorder="1" applyAlignment="1" applyProtection="1">
      <alignment horizontal="center" vertical="center" wrapText="1"/>
    </xf>
    <xf numFmtId="0" fontId="1" fillId="3" borderId="5" xfId="0" applyFont="1" applyFill="1" applyBorder="1" applyAlignment="1" applyProtection="1">
      <alignment horizontal="center" vertical="center" wrapText="1"/>
    </xf>
    <xf numFmtId="0" fontId="1" fillId="5" borderId="4" xfId="0" applyFont="1" applyFill="1" applyBorder="1" applyAlignment="1" applyProtection="1">
      <alignment horizontal="left" vertical="center" wrapText="1"/>
    </xf>
    <xf numFmtId="0" fontId="1" fillId="5" borderId="5" xfId="0" applyFont="1" applyFill="1" applyBorder="1" applyAlignment="1" applyProtection="1">
      <alignment horizontal="left" vertical="center" wrapText="1"/>
    </xf>
    <xf numFmtId="164" fontId="1" fillId="5" borderId="1" xfId="0" applyNumberFormat="1" applyFont="1" applyFill="1" applyBorder="1" applyAlignment="1" applyProtection="1">
      <alignment horizontal="center" vertical="center" wrapText="1"/>
    </xf>
    <xf numFmtId="0" fontId="1" fillId="3" borderId="1" xfId="0" applyFont="1" applyFill="1" applyBorder="1" applyAlignment="1" applyProtection="1">
      <alignment horizontal="left" vertical="top" wrapText="1"/>
    </xf>
    <xf numFmtId="0" fontId="1" fillId="3" borderId="2" xfId="0" applyFont="1" applyFill="1" applyBorder="1" applyAlignment="1" applyProtection="1">
      <alignment horizontal="left" vertical="top" wrapText="1"/>
    </xf>
    <xf numFmtId="0" fontId="1" fillId="2" borderId="1" xfId="0" applyFont="1" applyFill="1" applyBorder="1" applyAlignment="1" applyProtection="1">
      <alignment horizontal="left" vertical="top" wrapText="1"/>
    </xf>
    <xf numFmtId="164" fontId="1" fillId="2" borderId="1" xfId="0" applyNumberFormat="1" applyFont="1" applyFill="1" applyBorder="1" applyAlignment="1" applyProtection="1">
      <alignment horizontal="left" vertical="top" wrapText="1"/>
    </xf>
    <xf numFmtId="10" fontId="1" fillId="2" borderId="1" xfId="0" applyNumberFormat="1" applyFont="1" applyFill="1" applyBorder="1" applyAlignment="1" applyProtection="1">
      <alignment horizontal="left" vertical="top" wrapText="1"/>
    </xf>
    <xf numFmtId="164" fontId="1" fillId="2" borderId="3" xfId="0" applyNumberFormat="1" applyFont="1" applyFill="1" applyBorder="1" applyAlignment="1" applyProtection="1">
      <alignment horizontal="left" vertical="top" wrapText="1"/>
    </xf>
    <xf numFmtId="0" fontId="1" fillId="5" borderId="7" xfId="0" applyFont="1" applyFill="1" applyBorder="1" applyAlignment="1" applyProtection="1">
      <alignment horizontal="left" vertical="center" wrapText="1"/>
    </xf>
    <xf numFmtId="0" fontId="1" fillId="5" borderId="8" xfId="0" applyFont="1" applyFill="1" applyBorder="1" applyAlignment="1" applyProtection="1">
      <alignment horizontal="left" vertical="center" wrapText="1"/>
    </xf>
    <xf numFmtId="0" fontId="1" fillId="5" borderId="9" xfId="0" applyFont="1" applyFill="1" applyBorder="1" applyAlignment="1" applyProtection="1">
      <alignment horizontal="center" vertical="center" wrapText="1"/>
    </xf>
    <xf numFmtId="0" fontId="2" fillId="3" borderId="4" xfId="0" applyFont="1" applyFill="1" applyBorder="1" applyAlignment="1" applyProtection="1">
      <alignment vertical="center" wrapText="1"/>
    </xf>
    <xf numFmtId="0" fontId="0" fillId="0" borderId="6" xfId="0" applyBorder="1" applyAlignment="1" applyProtection="1">
      <alignment vertical="center" wrapText="1"/>
    </xf>
    <xf numFmtId="0" fontId="2" fillId="3" borderId="6"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164" fontId="2" fillId="3" borderId="5" xfId="0" applyNumberFormat="1" applyFont="1" applyFill="1" applyBorder="1" applyAlignment="1" applyProtection="1">
      <alignment horizontal="center" vertical="center" wrapText="1"/>
    </xf>
    <xf numFmtId="0" fontId="2" fillId="0" borderId="10" xfId="0" applyFont="1" applyBorder="1" applyAlignment="1" applyProtection="1">
      <alignment wrapText="1"/>
    </xf>
    <xf numFmtId="0" fontId="4" fillId="0" borderId="10" xfId="0" applyFont="1" applyBorder="1" applyAlignment="1" applyProtection="1">
      <alignment wrapText="1"/>
    </xf>
    <xf numFmtId="0" fontId="2" fillId="4" borderId="4" xfId="0" applyFont="1" applyFill="1" applyBorder="1" applyAlignment="1" applyProtection="1">
      <alignment vertical="top" wrapText="1"/>
    </xf>
    <xf numFmtId="0" fontId="2" fillId="4" borderId="6" xfId="0" applyFont="1" applyFill="1" applyBorder="1" applyAlignment="1" applyProtection="1">
      <alignment vertical="top" wrapText="1"/>
    </xf>
    <xf numFmtId="0" fontId="2" fillId="4" borderId="5" xfId="0" applyFont="1" applyFill="1" applyBorder="1" applyAlignment="1" applyProtection="1">
      <alignment vertical="top" wrapText="1"/>
    </xf>
    <xf numFmtId="164" fontId="2" fillId="4" borderId="1" xfId="0" applyNumberFormat="1" applyFont="1" applyFill="1" applyBorder="1" applyAlignment="1" applyProtection="1">
      <alignment horizontal="center" vertical="center" wrapText="1"/>
    </xf>
    <xf numFmtId="0" fontId="2" fillId="0" borderId="0" xfId="0" applyFont="1" applyAlignment="1" applyProtection="1">
      <alignment wrapText="1"/>
    </xf>
    <xf numFmtId="0" fontId="2" fillId="0" borderId="0" xfId="0" applyFont="1" applyProtection="1"/>
    <xf numFmtId="0" fontId="4" fillId="0" borderId="6" xfId="0" applyFont="1" applyBorder="1" applyAlignment="1" applyProtection="1">
      <alignment vertical="top" wrapText="1"/>
    </xf>
    <xf numFmtId="0" fontId="4" fillId="0" borderId="5" xfId="0" applyFont="1" applyBorder="1" applyAlignment="1" applyProtection="1">
      <alignment vertical="top" wrapText="1"/>
    </xf>
    <xf numFmtId="9" fontId="2" fillId="4" borderId="1" xfId="0" applyNumberFormat="1" applyFont="1" applyFill="1" applyBorder="1" applyAlignment="1" applyProtection="1">
      <alignment horizontal="center" vertical="center" wrapText="1"/>
    </xf>
    <xf numFmtId="49" fontId="4" fillId="3" borderId="4" xfId="0" applyNumberFormat="1" applyFont="1" applyFill="1" applyBorder="1" applyAlignment="1" applyProtection="1">
      <alignment vertical="center" wrapText="1"/>
    </xf>
    <xf numFmtId="49" fontId="4" fillId="3" borderId="6" xfId="0" applyNumberFormat="1" applyFont="1" applyFill="1" applyBorder="1" applyAlignment="1" applyProtection="1">
      <alignment vertical="center" wrapText="1"/>
    </xf>
    <xf numFmtId="0" fontId="0" fillId="0" borderId="5" xfId="0" applyBorder="1" applyAlignment="1" applyProtection="1">
      <alignment vertical="center" wrapText="1"/>
    </xf>
    <xf numFmtId="164" fontId="4" fillId="7" borderId="1" xfId="0" applyNumberFormat="1" applyFont="1" applyFill="1" applyBorder="1" applyAlignment="1" applyProtection="1">
      <alignment horizontal="center" vertical="center" wrapText="1"/>
    </xf>
    <xf numFmtId="10" fontId="1" fillId="1" borderId="1" xfId="0" applyNumberFormat="1" applyFont="1" applyFill="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6"/>
  <sheetViews>
    <sheetView tabSelected="1" topLeftCell="A22" zoomScaleNormal="100" zoomScalePageLayoutView="130" workbookViewId="0">
      <selection activeCell="E36" sqref="E36"/>
    </sheetView>
  </sheetViews>
  <sheetFormatPr baseColWidth="10" defaultColWidth="11.44140625" defaultRowHeight="12" x14ac:dyDescent="0.25"/>
  <cols>
    <col min="1" max="1" width="22.44140625" style="8" customWidth="1"/>
    <col min="2" max="2" width="28.44140625" style="8" customWidth="1"/>
    <col min="3" max="3" width="15.109375" style="8" customWidth="1"/>
    <col min="4" max="4" width="18.88671875" style="8" customWidth="1"/>
    <col min="5" max="5" width="24" style="8" customWidth="1"/>
    <col min="6" max="6" width="21.109375" style="8" customWidth="1"/>
    <col min="7" max="7" width="12.6640625" style="8" customWidth="1"/>
    <col min="8" max="8" width="20.109375" style="8" customWidth="1"/>
    <col min="9" max="9" width="6.6640625" style="10" customWidth="1"/>
    <col min="10" max="11" width="11.44140625" style="10"/>
    <col min="12" max="12" width="19.109375" style="10" customWidth="1"/>
    <col min="13" max="16384" width="11.44140625" style="10"/>
  </cols>
  <sheetData>
    <row r="1" spans="1:12" x14ac:dyDescent="0.25">
      <c r="A1" s="6"/>
      <c r="B1" s="7"/>
      <c r="H1" s="9"/>
      <c r="I1" s="9"/>
    </row>
    <row r="2" spans="1:12" ht="14.4" x14ac:dyDescent="0.25">
      <c r="A2" s="11" t="s">
        <v>23</v>
      </c>
      <c r="B2" s="11"/>
      <c r="C2" s="11"/>
      <c r="E2" s="12" t="s">
        <v>15</v>
      </c>
      <c r="F2" s="12"/>
    </row>
    <row r="3" spans="1:12" x14ac:dyDescent="0.25">
      <c r="A3" s="13"/>
      <c r="B3" s="13"/>
      <c r="C3" s="13"/>
      <c r="D3" s="13"/>
      <c r="E3" s="13"/>
      <c r="F3" s="13"/>
      <c r="G3" s="13"/>
      <c r="H3" s="13"/>
    </row>
    <row r="4" spans="1:12" ht="60.6" customHeight="1" x14ac:dyDescent="0.25">
      <c r="A4" s="14" t="s">
        <v>0</v>
      </c>
      <c r="B4" s="14" t="s">
        <v>24</v>
      </c>
      <c r="C4" s="14" t="s">
        <v>25</v>
      </c>
      <c r="D4" s="14" t="s">
        <v>26</v>
      </c>
      <c r="E4" s="14" t="s">
        <v>16</v>
      </c>
      <c r="F4" s="14" t="s">
        <v>11</v>
      </c>
      <c r="G4" s="14" t="s">
        <v>28</v>
      </c>
      <c r="H4" s="14" t="s">
        <v>27</v>
      </c>
      <c r="J4" s="15" t="s">
        <v>14</v>
      </c>
      <c r="K4" s="15"/>
      <c r="L4" s="15"/>
    </row>
    <row r="5" spans="1:12" x14ac:dyDescent="0.25">
      <c r="A5" s="16">
        <v>1</v>
      </c>
      <c r="B5" s="17"/>
      <c r="C5" s="70"/>
      <c r="D5" s="16"/>
      <c r="E5" s="16"/>
      <c r="F5" s="17"/>
      <c r="G5" s="17"/>
      <c r="H5" s="17">
        <f t="shared" ref="H5:H6" si="0">F5+(F5*G5)</f>
        <v>0</v>
      </c>
      <c r="J5" s="15"/>
      <c r="K5" s="15"/>
      <c r="L5" s="15"/>
    </row>
    <row r="6" spans="1:12" x14ac:dyDescent="0.25">
      <c r="A6" s="16">
        <v>2</v>
      </c>
      <c r="B6" s="17"/>
      <c r="C6" s="70"/>
      <c r="D6" s="16"/>
      <c r="E6" s="16"/>
      <c r="F6" s="17"/>
      <c r="G6" s="17"/>
      <c r="H6" s="17">
        <f t="shared" si="0"/>
        <v>0</v>
      </c>
      <c r="J6" s="15"/>
      <c r="K6" s="15"/>
      <c r="L6" s="15"/>
    </row>
    <row r="7" spans="1:12" x14ac:dyDescent="0.25">
      <c r="A7" s="18">
        <v>3</v>
      </c>
      <c r="B7" s="19">
        <f>(2250000+300000)/1.19</f>
        <v>2142857.1428571427</v>
      </c>
      <c r="C7" s="1"/>
      <c r="D7" s="2"/>
      <c r="E7" s="2"/>
      <c r="F7" s="3"/>
      <c r="G7" s="1"/>
      <c r="H7" s="19">
        <f>F7+(F7*G7)</f>
        <v>0</v>
      </c>
      <c r="J7" s="15"/>
      <c r="K7" s="15"/>
      <c r="L7" s="15"/>
    </row>
    <row r="8" spans="1:12" x14ac:dyDescent="0.25">
      <c r="A8" s="16">
        <v>4</v>
      </c>
      <c r="B8" s="17"/>
      <c r="C8" s="70"/>
      <c r="D8" s="16"/>
      <c r="E8" s="16"/>
      <c r="F8" s="17"/>
      <c r="G8" s="70"/>
      <c r="H8" s="17">
        <f>F8+(F8*G8)</f>
        <v>0</v>
      </c>
      <c r="J8" s="15"/>
      <c r="K8" s="15"/>
      <c r="L8" s="15"/>
    </row>
    <row r="9" spans="1:12" x14ac:dyDescent="0.25">
      <c r="A9" s="18">
        <v>5</v>
      </c>
      <c r="B9" s="19">
        <f>(2250000+300000)/1.19</f>
        <v>2142857.1428571427</v>
      </c>
      <c r="C9" s="1"/>
      <c r="D9" s="2"/>
      <c r="E9" s="2"/>
      <c r="F9" s="3"/>
      <c r="G9" s="1"/>
      <c r="H9" s="19">
        <f t="shared" ref="H9:H13" si="1">F9+(F9*G9)</f>
        <v>0</v>
      </c>
      <c r="J9" s="15"/>
      <c r="K9" s="15"/>
      <c r="L9" s="15"/>
    </row>
    <row r="10" spans="1:12" x14ac:dyDescent="0.25">
      <c r="A10" s="18">
        <v>6</v>
      </c>
      <c r="B10" s="19">
        <f>(2250000+300000)/1.19</f>
        <v>2142857.1428571427</v>
      </c>
      <c r="C10" s="1"/>
      <c r="D10" s="2"/>
      <c r="E10" s="2"/>
      <c r="F10" s="3"/>
      <c r="G10" s="1"/>
      <c r="H10" s="19">
        <f t="shared" si="1"/>
        <v>0</v>
      </c>
      <c r="J10" s="15"/>
      <c r="K10" s="15"/>
      <c r="L10" s="15"/>
    </row>
    <row r="11" spans="1:12" x14ac:dyDescent="0.25">
      <c r="A11" s="18">
        <v>7</v>
      </c>
      <c r="B11" s="19">
        <f>(2250000+300000)/1.19</f>
        <v>2142857.1428571427</v>
      </c>
      <c r="C11" s="1"/>
      <c r="D11" s="2"/>
      <c r="E11" s="2"/>
      <c r="F11" s="3"/>
      <c r="G11" s="1"/>
      <c r="H11" s="19">
        <f t="shared" si="1"/>
        <v>0</v>
      </c>
      <c r="J11" s="15"/>
      <c r="K11" s="15"/>
      <c r="L11" s="15"/>
    </row>
    <row r="12" spans="1:12" x14ac:dyDescent="0.25">
      <c r="A12" s="18">
        <v>8</v>
      </c>
      <c r="B12" s="19">
        <f>(2250000+300000)/1.19</f>
        <v>2142857.1428571427</v>
      </c>
      <c r="C12" s="1"/>
      <c r="D12" s="2"/>
      <c r="E12" s="2"/>
      <c r="F12" s="3"/>
      <c r="G12" s="1"/>
      <c r="H12" s="19">
        <f t="shared" si="1"/>
        <v>0</v>
      </c>
      <c r="J12" s="15"/>
      <c r="K12" s="15"/>
      <c r="L12" s="15"/>
    </row>
    <row r="13" spans="1:12" x14ac:dyDescent="0.25">
      <c r="A13" s="16">
        <v>9</v>
      </c>
      <c r="B13" s="17"/>
      <c r="C13" s="70"/>
      <c r="D13" s="16"/>
      <c r="E13" s="16"/>
      <c r="F13" s="17"/>
      <c r="G13" s="17"/>
      <c r="H13" s="17">
        <f t="shared" si="1"/>
        <v>0</v>
      </c>
      <c r="J13" s="15"/>
      <c r="K13" s="15"/>
      <c r="L13" s="15"/>
    </row>
    <row r="14" spans="1:12" x14ac:dyDescent="0.25">
      <c r="A14" s="20" t="s">
        <v>1</v>
      </c>
      <c r="B14" s="20"/>
      <c r="C14" s="21">
        <f>SUM(C5:C13)</f>
        <v>0</v>
      </c>
      <c r="D14" s="20"/>
      <c r="E14" s="20"/>
      <c r="F14" s="22">
        <f>SUM(F5:F13)</f>
        <v>0</v>
      </c>
      <c r="G14" s="22"/>
      <c r="H14" s="22">
        <f>SUM(H5:H13)</f>
        <v>0</v>
      </c>
      <c r="J14" s="15"/>
      <c r="K14" s="15"/>
      <c r="L14" s="15"/>
    </row>
    <row r="15" spans="1:12" ht="14.4" x14ac:dyDescent="0.25">
      <c r="A15" s="23" t="s">
        <v>17</v>
      </c>
      <c r="B15" s="24"/>
      <c r="C15" s="24"/>
      <c r="D15" s="24"/>
      <c r="E15" s="25"/>
      <c r="F15" s="19"/>
      <c r="G15" s="19"/>
      <c r="H15" s="1">
        <v>0</v>
      </c>
      <c r="J15" s="15"/>
      <c r="K15" s="15"/>
      <c r="L15" s="15"/>
    </row>
    <row r="16" spans="1:12" ht="30" customHeight="1" x14ac:dyDescent="0.25">
      <c r="A16" s="26" t="s">
        <v>33</v>
      </c>
      <c r="B16" s="27"/>
      <c r="C16" s="28"/>
      <c r="D16" s="28"/>
      <c r="E16" s="28"/>
      <c r="F16" s="29"/>
      <c r="G16" s="29"/>
      <c r="H16" s="29">
        <f>SUM(H14,H14*H15)</f>
        <v>0</v>
      </c>
      <c r="J16" s="15"/>
      <c r="K16" s="15"/>
      <c r="L16" s="15"/>
    </row>
    <row r="17" spans="1:44" x14ac:dyDescent="0.25">
      <c r="A17" s="13"/>
      <c r="B17" s="13"/>
      <c r="C17" s="13"/>
      <c r="D17" s="13"/>
      <c r="E17" s="13"/>
      <c r="F17" s="13"/>
      <c r="G17" s="13"/>
      <c r="H17" s="13"/>
      <c r="J17" s="15"/>
      <c r="K17" s="15"/>
      <c r="L17" s="15"/>
    </row>
    <row r="18" spans="1:44" x14ac:dyDescent="0.25">
      <c r="A18" s="13"/>
      <c r="B18" s="13"/>
      <c r="C18" s="13"/>
      <c r="D18" s="13"/>
      <c r="E18" s="13"/>
      <c r="F18" s="13"/>
      <c r="G18" s="13"/>
      <c r="H18" s="13"/>
      <c r="J18" s="15"/>
      <c r="K18" s="15"/>
      <c r="L18" s="15"/>
    </row>
    <row r="19" spans="1:44" ht="18.75" customHeight="1" x14ac:dyDescent="0.25">
      <c r="A19" s="30" t="s">
        <v>30</v>
      </c>
      <c r="B19" s="30"/>
      <c r="C19" s="30"/>
      <c r="D19" s="30"/>
      <c r="E19" s="30"/>
      <c r="F19" s="30"/>
      <c r="G19" s="30"/>
      <c r="H19" s="30"/>
      <c r="J19" s="15"/>
      <c r="K19" s="15"/>
      <c r="L19" s="15"/>
    </row>
    <row r="20" spans="1:44" x14ac:dyDescent="0.25">
      <c r="A20" s="31" t="s">
        <v>32</v>
      </c>
      <c r="B20" s="32"/>
      <c r="C20" s="32"/>
      <c r="D20" s="33"/>
      <c r="E20" s="20" t="s">
        <v>31</v>
      </c>
      <c r="J20" s="15"/>
      <c r="K20" s="15"/>
      <c r="L20" s="15"/>
    </row>
    <row r="21" spans="1:44" ht="15.75" customHeight="1" x14ac:dyDescent="0.25">
      <c r="A21" s="31" t="s">
        <v>35</v>
      </c>
      <c r="B21" s="32"/>
      <c r="C21" s="32"/>
      <c r="D21" s="33"/>
      <c r="E21" s="3"/>
      <c r="J21" s="15"/>
      <c r="K21" s="15"/>
      <c r="L21" s="15"/>
    </row>
    <row r="22" spans="1:44" ht="14.4" x14ac:dyDescent="0.25">
      <c r="A22" s="31" t="s">
        <v>1</v>
      </c>
      <c r="B22" s="32"/>
      <c r="C22" s="32"/>
      <c r="D22" s="33"/>
      <c r="E22" s="29">
        <f>E21</f>
        <v>0</v>
      </c>
      <c r="J22" s="15"/>
      <c r="K22" s="15"/>
      <c r="L22" s="15"/>
    </row>
    <row r="23" spans="1:44" x14ac:dyDescent="0.25">
      <c r="A23" s="13"/>
      <c r="B23" s="13"/>
      <c r="C23" s="13"/>
      <c r="D23" s="13"/>
      <c r="E23" s="13"/>
      <c r="J23" s="15"/>
      <c r="K23" s="15"/>
      <c r="L23" s="15"/>
    </row>
    <row r="24" spans="1:44" x14ac:dyDescent="0.25">
      <c r="A24" s="13"/>
      <c r="B24" s="13"/>
      <c r="C24" s="13"/>
      <c r="D24" s="13"/>
      <c r="E24" s="13"/>
      <c r="J24" s="15"/>
      <c r="K24" s="15"/>
      <c r="L24" s="15"/>
    </row>
    <row r="25" spans="1:44" x14ac:dyDescent="0.25">
      <c r="A25" s="34"/>
      <c r="B25" s="34"/>
      <c r="C25" s="34"/>
      <c r="D25" s="34"/>
      <c r="E25" s="34"/>
      <c r="J25" s="15"/>
      <c r="K25" s="15"/>
      <c r="L25" s="15"/>
    </row>
    <row r="26" spans="1:44" ht="24" customHeight="1" x14ac:dyDescent="0.25">
      <c r="A26" s="30" t="s">
        <v>34</v>
      </c>
      <c r="B26" s="30"/>
      <c r="C26" s="30"/>
      <c r="D26" s="30"/>
      <c r="E26" s="30"/>
      <c r="F26" s="30"/>
      <c r="G26" s="30"/>
      <c r="H26" s="30"/>
      <c r="J26" s="15"/>
      <c r="K26" s="15"/>
      <c r="L26" s="15"/>
    </row>
    <row r="27" spans="1:44" x14ac:dyDescent="0.25">
      <c r="A27" s="35"/>
      <c r="B27" s="13"/>
      <c r="C27" s="13"/>
      <c r="D27" s="13"/>
      <c r="E27" s="13"/>
      <c r="J27" s="15"/>
      <c r="K27" s="15"/>
      <c r="L27" s="15"/>
    </row>
    <row r="28" spans="1:44" ht="24.6" thickBot="1" x14ac:dyDescent="0.3">
      <c r="A28" s="36" t="s">
        <v>9</v>
      </c>
      <c r="B28" s="37"/>
      <c r="C28" s="20" t="s">
        <v>8</v>
      </c>
      <c r="D28" s="20" t="s">
        <v>18</v>
      </c>
      <c r="E28" s="20" t="s">
        <v>10</v>
      </c>
      <c r="J28" s="15"/>
      <c r="K28" s="15"/>
      <c r="L28" s="15"/>
    </row>
    <row r="29" spans="1:44" ht="19.5" customHeight="1" x14ac:dyDescent="0.25">
      <c r="A29" s="38" t="s">
        <v>29</v>
      </c>
      <c r="B29" s="39"/>
      <c r="C29" s="3"/>
      <c r="D29" s="18">
        <v>20</v>
      </c>
      <c r="E29" s="40">
        <f>C29*D29</f>
        <v>0</v>
      </c>
      <c r="J29" s="15"/>
      <c r="K29" s="15"/>
      <c r="L29" s="15"/>
      <c r="AN29" s="41" t="s">
        <v>0</v>
      </c>
      <c r="AO29" s="41" t="s">
        <v>2</v>
      </c>
      <c r="AP29" s="41" t="s">
        <v>3</v>
      </c>
      <c r="AQ29" s="41" t="s">
        <v>4</v>
      </c>
      <c r="AR29" s="42" t="s">
        <v>5</v>
      </c>
    </row>
    <row r="30" spans="1:44" ht="39" customHeight="1" x14ac:dyDescent="0.25">
      <c r="A30" s="38" t="s">
        <v>12</v>
      </c>
      <c r="B30" s="39"/>
      <c r="C30" s="3"/>
      <c r="D30" s="18">
        <v>20</v>
      </c>
      <c r="E30" s="40">
        <f t="shared" ref="E30:E31" si="2">C30*D30</f>
        <v>0</v>
      </c>
      <c r="J30" s="15"/>
      <c r="K30" s="15"/>
      <c r="L30" s="15"/>
      <c r="AN30" s="43">
        <v>1</v>
      </c>
      <c r="AO30" s="44"/>
      <c r="AP30" s="44"/>
      <c r="AQ30" s="45"/>
      <c r="AR30" s="46">
        <f>SUM(AO30:AQ30)</f>
        <v>0</v>
      </c>
    </row>
    <row r="31" spans="1:44" ht="44.25" customHeight="1" x14ac:dyDescent="0.25">
      <c r="A31" s="47" t="s">
        <v>13</v>
      </c>
      <c r="B31" s="48"/>
      <c r="C31" s="4"/>
      <c r="D31" s="49">
        <v>20</v>
      </c>
      <c r="E31" s="40">
        <f t="shared" si="2"/>
        <v>0</v>
      </c>
      <c r="J31" s="15"/>
      <c r="K31" s="15"/>
      <c r="L31" s="15"/>
    </row>
    <row r="32" spans="1:44" ht="19.95" customHeight="1" x14ac:dyDescent="0.25">
      <c r="A32" s="50" t="s">
        <v>19</v>
      </c>
      <c r="B32" s="51"/>
      <c r="C32" s="52"/>
      <c r="D32" s="53"/>
      <c r="E32" s="54">
        <f>SUM(E29:E31)</f>
        <v>0</v>
      </c>
      <c r="J32" s="15"/>
      <c r="K32" s="15"/>
      <c r="L32" s="15"/>
    </row>
    <row r="33" spans="1:12" x14ac:dyDescent="0.25">
      <c r="J33" s="15"/>
      <c r="K33" s="15"/>
      <c r="L33" s="15"/>
    </row>
    <row r="34" spans="1:12" ht="16.95" customHeight="1" x14ac:dyDescent="0.3">
      <c r="A34" s="55"/>
      <c r="B34" s="56"/>
      <c r="C34" s="56"/>
      <c r="J34" s="15"/>
      <c r="K34" s="15"/>
      <c r="L34" s="15"/>
    </row>
    <row r="35" spans="1:12" s="62" customFormat="1" ht="16.95" customHeight="1" x14ac:dyDescent="0.25">
      <c r="A35" s="57" t="s">
        <v>20</v>
      </c>
      <c r="B35" s="58"/>
      <c r="C35" s="58"/>
      <c r="D35" s="59"/>
      <c r="E35" s="60">
        <f>SUM(H16,E22,E32)</f>
        <v>0</v>
      </c>
      <c r="F35" s="61"/>
      <c r="G35" s="61"/>
      <c r="H35" s="61"/>
      <c r="J35" s="15"/>
      <c r="K35" s="15"/>
      <c r="L35" s="15"/>
    </row>
    <row r="36" spans="1:12" s="62" customFormat="1" ht="16.95" customHeight="1" x14ac:dyDescent="0.25">
      <c r="A36" s="57" t="s">
        <v>7</v>
      </c>
      <c r="B36" s="58"/>
      <c r="C36" s="58"/>
      <c r="D36" s="59"/>
      <c r="E36" s="5"/>
      <c r="F36" s="61"/>
      <c r="G36" s="61"/>
      <c r="H36" s="61"/>
      <c r="J36" s="15"/>
      <c r="K36" s="15"/>
      <c r="L36" s="15"/>
    </row>
    <row r="37" spans="1:12" s="62" customFormat="1" ht="16.95" customHeight="1" x14ac:dyDescent="0.25">
      <c r="A37" s="57" t="s">
        <v>21</v>
      </c>
      <c r="B37" s="63"/>
      <c r="C37" s="58"/>
      <c r="D37" s="64"/>
      <c r="E37" s="60">
        <f>SUM(E35,E35*E36)</f>
        <v>0</v>
      </c>
      <c r="F37" s="61"/>
      <c r="G37" s="61"/>
      <c r="H37" s="61"/>
      <c r="J37" s="35"/>
      <c r="K37" s="35"/>
      <c r="L37" s="35"/>
    </row>
    <row r="38" spans="1:12" s="62" customFormat="1" ht="16.95" customHeight="1" x14ac:dyDescent="0.25">
      <c r="A38" s="57" t="s">
        <v>6</v>
      </c>
      <c r="B38" s="58"/>
      <c r="C38" s="58"/>
      <c r="D38" s="59"/>
      <c r="E38" s="65">
        <v>0.19</v>
      </c>
      <c r="F38" s="61"/>
      <c r="G38" s="61"/>
      <c r="H38" s="61"/>
      <c r="J38" s="35"/>
      <c r="K38" s="35"/>
      <c r="L38" s="35"/>
    </row>
    <row r="39" spans="1:12" s="62" customFormat="1" ht="25.95" customHeight="1" x14ac:dyDescent="0.25">
      <c r="A39" s="66" t="s">
        <v>22</v>
      </c>
      <c r="B39" s="67"/>
      <c r="C39" s="51"/>
      <c r="D39" s="68"/>
      <c r="E39" s="69">
        <f>SUM(E37,E37*E38)</f>
        <v>0</v>
      </c>
      <c r="F39" s="61"/>
      <c r="G39" s="61"/>
      <c r="H39" s="61"/>
      <c r="J39" s="35"/>
      <c r="K39" s="35"/>
      <c r="L39" s="35"/>
    </row>
    <row r="40" spans="1:12" ht="30.75" customHeight="1" x14ac:dyDescent="0.25">
      <c r="A40" s="10"/>
      <c r="B40" s="13"/>
      <c r="C40" s="13"/>
      <c r="D40" s="13"/>
      <c r="E40" s="10"/>
      <c r="F40" s="10"/>
      <c r="G40" s="10"/>
      <c r="H40" s="10"/>
    </row>
    <row r="41" spans="1:12" x14ac:dyDescent="0.25">
      <c r="A41" s="10"/>
      <c r="B41" s="13"/>
      <c r="C41" s="13"/>
      <c r="D41" s="13"/>
      <c r="E41" s="10"/>
      <c r="F41" s="10"/>
      <c r="G41" s="10"/>
      <c r="H41" s="10"/>
    </row>
    <row r="42" spans="1:12" x14ac:dyDescent="0.25">
      <c r="A42" s="10"/>
      <c r="B42" s="13"/>
      <c r="C42" s="13"/>
      <c r="D42" s="13"/>
      <c r="E42" s="10"/>
      <c r="F42" s="10"/>
      <c r="G42" s="10"/>
      <c r="H42" s="10"/>
    </row>
    <row r="43" spans="1:12" x14ac:dyDescent="0.25">
      <c r="A43" s="10"/>
      <c r="B43" s="13"/>
      <c r="C43" s="13"/>
      <c r="D43" s="13"/>
      <c r="E43" s="10"/>
      <c r="F43" s="10"/>
      <c r="G43" s="10"/>
      <c r="H43" s="10"/>
    </row>
    <row r="44" spans="1:12" x14ac:dyDescent="0.25">
      <c r="A44" s="10"/>
      <c r="B44" s="13"/>
      <c r="C44" s="13"/>
      <c r="D44" s="13"/>
      <c r="E44" s="10"/>
      <c r="F44" s="10"/>
      <c r="G44" s="10"/>
      <c r="H44" s="10"/>
    </row>
    <row r="45" spans="1:12" x14ac:dyDescent="0.25">
      <c r="A45" s="10"/>
      <c r="B45" s="13"/>
      <c r="C45" s="13"/>
      <c r="D45" s="13"/>
      <c r="E45" s="10"/>
      <c r="F45" s="10"/>
      <c r="G45" s="10"/>
      <c r="H45" s="10"/>
    </row>
    <row r="46" spans="1:12" x14ac:dyDescent="0.25">
      <c r="A46" s="10"/>
      <c r="B46" s="13"/>
      <c r="C46" s="13"/>
      <c r="D46" s="13"/>
      <c r="E46" s="10"/>
      <c r="F46" s="10"/>
      <c r="G46" s="10"/>
      <c r="H46" s="10"/>
    </row>
    <row r="47" spans="1:12" ht="12" customHeight="1" x14ac:dyDescent="0.25">
      <c r="A47" s="10"/>
      <c r="B47" s="13"/>
      <c r="C47" s="13"/>
      <c r="D47" s="13"/>
      <c r="E47" s="10"/>
      <c r="F47" s="10"/>
      <c r="G47" s="10"/>
      <c r="H47" s="10"/>
    </row>
    <row r="48" spans="1:12" ht="12" customHeight="1" x14ac:dyDescent="0.25">
      <c r="A48" s="10"/>
      <c r="B48" s="13"/>
      <c r="C48" s="13"/>
      <c r="D48" s="13"/>
      <c r="E48" s="10"/>
      <c r="F48" s="10"/>
      <c r="G48" s="10"/>
      <c r="H48" s="10"/>
    </row>
    <row r="49" spans="1:12" ht="2.25" customHeight="1" x14ac:dyDescent="0.25">
      <c r="A49" s="10"/>
      <c r="B49" s="13"/>
      <c r="C49" s="13"/>
      <c r="D49" s="13"/>
      <c r="E49" s="10"/>
      <c r="F49" s="10"/>
      <c r="G49" s="10"/>
      <c r="H49" s="10"/>
    </row>
    <row r="50" spans="1:12" ht="12" hidden="1" customHeight="1" x14ac:dyDescent="0.25">
      <c r="A50" s="10"/>
      <c r="B50" s="13"/>
      <c r="C50" s="13"/>
      <c r="D50" s="13"/>
      <c r="E50" s="10"/>
      <c r="F50" s="10"/>
      <c r="G50" s="10"/>
      <c r="H50" s="10"/>
    </row>
    <row r="51" spans="1:12" ht="12" hidden="1" customHeight="1" x14ac:dyDescent="0.25">
      <c r="A51" s="10"/>
      <c r="B51" s="13"/>
      <c r="C51" s="13"/>
      <c r="D51" s="13"/>
      <c r="E51" s="10"/>
      <c r="F51" s="10"/>
      <c r="G51" s="10"/>
      <c r="H51" s="10"/>
    </row>
    <row r="52" spans="1:12" x14ac:dyDescent="0.25">
      <c r="J52" s="13"/>
      <c r="K52" s="13"/>
      <c r="L52" s="13"/>
    </row>
    <row r="53" spans="1:12" x14ac:dyDescent="0.25">
      <c r="J53" s="13"/>
      <c r="K53" s="13"/>
      <c r="L53" s="13"/>
    </row>
    <row r="54" spans="1:12" x14ac:dyDescent="0.25">
      <c r="J54" s="13"/>
      <c r="K54" s="13"/>
      <c r="L54" s="13"/>
    </row>
    <row r="55" spans="1:12" x14ac:dyDescent="0.25">
      <c r="J55" s="13"/>
      <c r="K55" s="13"/>
      <c r="L55" s="13"/>
    </row>
    <row r="56" spans="1:12" x14ac:dyDescent="0.25">
      <c r="J56" s="13"/>
      <c r="K56" s="13"/>
      <c r="L56" s="13"/>
    </row>
    <row r="57" spans="1:12" x14ac:dyDescent="0.25">
      <c r="J57" s="13"/>
      <c r="K57" s="13"/>
      <c r="L57" s="13"/>
    </row>
    <row r="58" spans="1:12" x14ac:dyDescent="0.25">
      <c r="J58" s="13"/>
      <c r="K58" s="13"/>
      <c r="L58" s="13"/>
    </row>
    <row r="59" spans="1:12" x14ac:dyDescent="0.25">
      <c r="J59" s="13"/>
      <c r="K59" s="13"/>
      <c r="L59" s="13"/>
    </row>
    <row r="60" spans="1:12" x14ac:dyDescent="0.25">
      <c r="J60" s="13"/>
      <c r="K60" s="13"/>
      <c r="L60" s="13"/>
    </row>
    <row r="61" spans="1:12" x14ac:dyDescent="0.25">
      <c r="J61" s="13"/>
      <c r="K61" s="13"/>
      <c r="L61" s="13"/>
    </row>
    <row r="62" spans="1:12" x14ac:dyDescent="0.25">
      <c r="J62" s="13"/>
      <c r="K62" s="13"/>
      <c r="L62" s="13"/>
    </row>
    <row r="63" spans="1:12" x14ac:dyDescent="0.25">
      <c r="J63" s="13"/>
      <c r="K63" s="13"/>
      <c r="L63" s="13"/>
    </row>
    <row r="64" spans="1:12" x14ac:dyDescent="0.25">
      <c r="J64" s="13"/>
      <c r="K64" s="13"/>
      <c r="L64" s="13"/>
    </row>
    <row r="65" spans="10:12" ht="49.5" customHeight="1" x14ac:dyDescent="0.25">
      <c r="J65" s="13"/>
      <c r="K65" s="13"/>
      <c r="L65" s="13"/>
    </row>
    <row r="66" spans="10:12" x14ac:dyDescent="0.25">
      <c r="J66" s="13"/>
      <c r="K66" s="13"/>
      <c r="L66" s="13"/>
    </row>
  </sheetData>
  <sheetProtection algorithmName="SHA-512" hashValue="bwp5FD1V+hKMmH9g/9wLsVF7grZ9D5FMw5asb/thkKT0oq3Kgv2LRiww6qRpfLWQX7YMQhWmFcIXzcnqiP/ZdQ==" saltValue="lAhpmboUEj007XOEzMAIZw==" spinCount="100000" sheet="1" selectLockedCells="1"/>
  <mergeCells count="26">
    <mergeCell ref="C37:D37"/>
    <mergeCell ref="C38:D38"/>
    <mergeCell ref="J4:L36"/>
    <mergeCell ref="A35:B35"/>
    <mergeCell ref="A36:B36"/>
    <mergeCell ref="A37:B37"/>
    <mergeCell ref="A28:B28"/>
    <mergeCell ref="A29:B29"/>
    <mergeCell ref="A30:B30"/>
    <mergeCell ref="A31:B31"/>
    <mergeCell ref="A39:D39"/>
    <mergeCell ref="H1:I1"/>
    <mergeCell ref="A2:C2"/>
    <mergeCell ref="A16:B16"/>
    <mergeCell ref="A15:E15"/>
    <mergeCell ref="A34:C34"/>
    <mergeCell ref="E2:F2"/>
    <mergeCell ref="A32:B32"/>
    <mergeCell ref="A20:D20"/>
    <mergeCell ref="A21:D21"/>
    <mergeCell ref="A22:D22"/>
    <mergeCell ref="A19:H19"/>
    <mergeCell ref="A38:B38"/>
    <mergeCell ref="A26:H26"/>
    <mergeCell ref="C35:D35"/>
    <mergeCell ref="C36:D36"/>
  </mergeCells>
  <pageMargins left="0.70866141732283472" right="0.70866141732283472" top="1.4173228346456694" bottom="0.78740157480314965" header="0.31496062992125984" footer="0.31496062992125984"/>
  <pageSetup paperSize="8" scale="94" orientation="landscape" r:id="rId1"/>
  <headerFooter>
    <oddHeader>&amp;L&amp;9München Klinik gGmbH
&amp;"-,Fett"KB_2025_060&amp;"-,Standard" – Pflegestationen - Objektplanung Gebäude LPH 3-8 (ohne 4)
VgV-Offenes Verfahren
Honorarformblatt 
Anlage A_9</oddHeader>
    <oddFooter>&amp;L&amp;9Stand: [Datum]&amp;C&amp;P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Honorar</vt:lpstr>
      <vt:lpstr>Honorar!Druckbereich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2020-10-10T20:51:06Z</dcterms:created>
  <dcterms:modified xsi:type="dcterms:W3CDTF">2025-12-05T16:53:09Z</dcterms:modified>
</cp:coreProperties>
</file>